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25B82C8-98BA-462B-9073-7F0BBDBC742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4 го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" l="1"/>
  <c r="C10" i="1"/>
  <c r="B7" i="1" l="1"/>
  <c r="B10" i="1" s="1"/>
  <c r="B8" i="1"/>
  <c r="B9" i="1"/>
</calcChain>
</file>

<file path=xl/sharedStrings.xml><?xml version="1.0" encoding="utf-8"?>
<sst xmlns="http://schemas.openxmlformats.org/spreadsheetml/2006/main" count="11" uniqueCount="11">
  <si>
    <t>ИТОГО</t>
  </si>
  <si>
    <t>Всего финансовых средств бюджета Нефтеюганского района, необходимых для финансирования потребности всех поселений, согласно мотивированным обращениям (Vмб)</t>
  </si>
  <si>
    <t>г.п. Пойковский</t>
  </si>
  <si>
    <t>с.п. Каркатеевы</t>
  </si>
  <si>
    <t>с.п. Сентябрьский</t>
  </si>
  <si>
    <t>с.п. Сингапай</t>
  </si>
  <si>
    <t>Потребность поселений в финансировании за счет иных межбюджетных трансфертов, согласно мотивированного обращения (Si, ∑ni)</t>
  </si>
  <si>
    <t>Наименование МО городского и сельских поселений</t>
  </si>
  <si>
    <t>Объем иных межбюджетных трансфертов бюджетам поселений (Tpi)</t>
  </si>
  <si>
    <t>Расчет и распределение иных межбюджетных трансфертов на реализацию инициативных проектов, признанных победителями в рамках конкурсного отбора проектов, внесенных в местную администрацию поселений на 2024 год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</si>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</sst>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0\ _₽_-;\-* #,##0.000\ _₽_-;_-* &quot;-&quot;??\ _₽_-;_-@_-"/>
    <numFmt numFmtId="166" formatCode="#,##0.00_ ;\-#,##0.00\ "/>
  </numFmts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zoomScale="90" zoomScaleNormal="90" workbookViewId="0">
      <selection activeCell="B7" sqref="B7"/>
    </sheetView>
  </sheetViews>
  <sheetFormatPr defaultColWidth="8.88671875" defaultRowHeight="15.6" x14ac:dyDescent="0.3"/>
  <cols>
    <col min="1" max="1" width="24.88671875" style="1" customWidth="1"/>
    <col min="2" max="3" width="24.33203125" style="1" customWidth="1"/>
    <col min="4" max="4" width="30.6640625" style="1" customWidth="1"/>
    <col min="5" max="16384" width="8.88671875" style="1"/>
  </cols>
  <sheetData>
    <row r="1" spans="1:4" ht="67.95" customHeight="1" x14ac:dyDescent="0.3">
      <c r="A1" s="11" t="s">
        <v>9</v>
      </c>
      <c r="B1" s="11"/>
      <c r="C1" s="11"/>
      <c r="D1" s="11"/>
    </row>
    <row r="2" spans="1:4" x14ac:dyDescent="0.3">
      <c r="A2" s="11"/>
      <c r="B2" s="11"/>
      <c r="C2" s="11"/>
      <c r="D2" s="11"/>
    </row>
    <row r="3" spans="1:4" x14ac:dyDescent="0.3">
      <c r="A3" s="8"/>
      <c r="B3" s="8"/>
      <c r="C3" s="8"/>
      <c r="D3" s="9" t="s">
        <v>10</v>
      </c>
    </row>
    <row r="4" spans="1:4" ht="109.2" x14ac:dyDescent="0.3">
      <c r="A4" s="6" t="s">
        <v>7</v>
      </c>
      <c r="B4" s="6" t="s">
        <v>8</v>
      </c>
      <c r="C4" s="6" t="s">
        <v>6</v>
      </c>
      <c r="D4" s="6" t="s">
        <v>1</v>
      </c>
    </row>
    <row r="5" spans="1:4" x14ac:dyDescent="0.3">
      <c r="A5" s="2">
        <v>1</v>
      </c>
      <c r="B5" s="2">
        <v>2</v>
      </c>
      <c r="C5" s="2">
        <v>3</v>
      </c>
      <c r="D5" s="10">
        <v>4</v>
      </c>
    </row>
    <row r="6" spans="1:4" x14ac:dyDescent="0.3">
      <c r="A6" s="3" t="s">
        <v>2</v>
      </c>
      <c r="B6" s="12">
        <f>C6/$C$10*$D$10</f>
        <v>1900000.0000000002</v>
      </c>
      <c r="C6" s="12">
        <v>1900000</v>
      </c>
      <c r="D6" s="7"/>
    </row>
    <row r="7" spans="1:4" x14ac:dyDescent="0.3">
      <c r="A7" s="3" t="s">
        <v>3</v>
      </c>
      <c r="B7" s="12">
        <f>C7/$C$10*$D$10</f>
        <v>1900000.0000000002</v>
      </c>
      <c r="C7" s="12">
        <v>1900000</v>
      </c>
      <c r="D7" s="7"/>
    </row>
    <row r="8" spans="1:4" x14ac:dyDescent="0.3">
      <c r="A8" s="3" t="s">
        <v>4</v>
      </c>
      <c r="B8" s="12">
        <f>C8/$C$10*$D$10</f>
        <v>1582478.4</v>
      </c>
      <c r="C8" s="12">
        <v>1582478.4</v>
      </c>
      <c r="D8" s="7"/>
    </row>
    <row r="9" spans="1:4" x14ac:dyDescent="0.3">
      <c r="A9" s="3" t="s">
        <v>5</v>
      </c>
      <c r="B9" s="12">
        <f>C9/$C$10*$D$10</f>
        <v>1900000.0000000002</v>
      </c>
      <c r="C9" s="12">
        <v>1900000</v>
      </c>
      <c r="D9" s="7"/>
    </row>
    <row r="10" spans="1:4" s="5" customFormat="1" x14ac:dyDescent="0.3">
      <c r="A10" s="4" t="s">
        <v>0</v>
      </c>
      <c r="B10" s="13">
        <f>B6+B7+B8+B9</f>
        <v>7282478.4000000004</v>
      </c>
      <c r="C10" s="13">
        <f>C6+C7+C8+C9</f>
        <v>7282478.4000000004</v>
      </c>
      <c r="D10" s="13">
        <v>7282478.4000000004</v>
      </c>
    </row>
  </sheetData>
  <mergeCells count="2">
    <mergeCell ref="A2:D2"/>
    <mergeCell ref="A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 год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2023-11-01T12:00:10Z</dcterms:modified>
</cp:coreProperties>
</file>